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uble CEnS\0-Projets\2506-CHAMBRES ISOLEMENT EPSM - La Roche Sur Foron\Pièces écrites\LOT SV\"/>
    </mc:Choice>
  </mc:AlternateContent>
  <xr:revisionPtr revIDLastSave="0" documentId="13_ncr:1_{97D08693-990A-4F43-B8FF-3665BDFA301A}" xr6:coauthVersionLast="47" xr6:coauthVersionMax="47" xr10:uidLastSave="{00000000-0000-0000-0000-000000000000}"/>
  <bookViews>
    <workbookView xWindow="0" yWindow="0" windowWidth="14400" windowHeight="17400" tabRatio="781" xr2:uid="{00000000-000D-0000-FFFF-FFFF00000000}"/>
  </bookViews>
  <sheets>
    <sheet name="PLOMBERIE SANITAIRE" sheetId="11" r:id="rId1"/>
    <sheet name="VENTILATION" sheetId="6" r:id="rId2"/>
    <sheet name="RECAPITULATIF" sheetId="7" r:id="rId3"/>
  </sheets>
  <definedNames>
    <definedName name="_xlnm.Print_Titles" localSheetId="0">'PLOMBERIE SANITAIRE'!$1:$5</definedName>
    <definedName name="_xlnm.Print_Titles" localSheetId="2">RECAPITULATIF!$1:$5</definedName>
    <definedName name="_xlnm.Print_Titles" localSheetId="1">VENTILATION!$1:$5</definedName>
    <definedName name="_xlnm.Print_Area" localSheetId="1">VENTILATION!$A$1:$F$110</definedName>
  </definedNames>
  <calcPr calcId="181029"/>
</workbook>
</file>

<file path=xl/calcChain.xml><?xml version="1.0" encoding="utf-8"?>
<calcChain xmlns="http://schemas.openxmlformats.org/spreadsheetml/2006/main">
  <c r="B63" i="11" l="1"/>
  <c r="A63" i="11"/>
  <c r="B64" i="11" l="1"/>
  <c r="B62" i="11"/>
  <c r="A64" i="11"/>
  <c r="E48" i="11"/>
  <c r="A9" i="7"/>
  <c r="A7" i="7"/>
  <c r="E47" i="6"/>
  <c r="B98" i="6" l="1"/>
  <c r="B99" i="6"/>
  <c r="B100" i="6"/>
  <c r="B101" i="6"/>
  <c r="B29" i="6"/>
  <c r="A98" i="6"/>
  <c r="E18" i="6" l="1"/>
  <c r="A99" i="6"/>
  <c r="A38" i="6"/>
  <c r="A22" i="6"/>
  <c r="A8" i="11"/>
  <c r="A62" i="11" s="1"/>
  <c r="E31" i="11" l="1"/>
  <c r="A101" i="6"/>
  <c r="E44" i="6"/>
  <c r="E36" i="6"/>
  <c r="A100" i="6"/>
  <c r="F65" i="11" l="1"/>
  <c r="F67" i="11" s="1"/>
  <c r="F68" i="11" s="1"/>
  <c r="F69" i="11" s="1"/>
  <c r="B65" i="11"/>
  <c r="A61" i="11"/>
  <c r="B7" i="7" s="1"/>
  <c r="E57" i="11"/>
  <c r="E55" i="11"/>
  <c r="A97" i="6" l="1"/>
  <c r="B9" i="7" l="1"/>
  <c r="B105" i="6" l="1"/>
  <c r="E56" i="6"/>
  <c r="E54" i="6"/>
</calcChain>
</file>

<file path=xl/sharedStrings.xml><?xml version="1.0" encoding="utf-8"?>
<sst xmlns="http://schemas.openxmlformats.org/spreadsheetml/2006/main" count="114" uniqueCount="64">
  <si>
    <t>Désignation-Description</t>
  </si>
  <si>
    <t>U</t>
  </si>
  <si>
    <t>Qté.</t>
  </si>
  <si>
    <t>Prix total € H.T.</t>
  </si>
  <si>
    <t>ens</t>
  </si>
  <si>
    <t>ml</t>
  </si>
  <si>
    <t>TOTAL EN EUROS HORS TAXES</t>
  </si>
  <si>
    <t>TVA</t>
  </si>
  <si>
    <t>TOTAL EN EUROS TOUTES TAXES COMPRISES</t>
  </si>
  <si>
    <t>Prix Unit. € H.T.</t>
  </si>
  <si>
    <t>BORDEREAU DE PRIX</t>
  </si>
  <si>
    <t>NB</t>
  </si>
  <si>
    <t>Ce cadre de bordereau correspond au CCTP, avec notamment les mêmes numérotations de chapitre et le même ordre de description. Le CCTP décrit les prestatations exactes à chiffrer</t>
  </si>
  <si>
    <t>u</t>
  </si>
  <si>
    <t>TRAVAUX DIVERS</t>
  </si>
  <si>
    <t>Etudes et plans d'exécution et de chantier</t>
  </si>
  <si>
    <t>Tous Tests de toutes les installation conformément au CCTP</t>
  </si>
  <si>
    <t>Réglages, paramétrage et mise en route de toutes les installations conformément au CCTP</t>
  </si>
  <si>
    <t>- Ø125</t>
  </si>
  <si>
    <t>SYSTEMES DE VENTILATION</t>
  </si>
  <si>
    <t>Gaines tôles spiralés simple peau en acier galvanisée y compris, colliers de supports, et tous accessoires à joints tels que coudes, tés et toutes sujétions</t>
  </si>
  <si>
    <t>INSTALLATIONS DE PLOMBERIE SANITAIRE</t>
  </si>
  <si>
    <t>Appareils sanitaires complets, y compris accessoires, raccordements, tests, renforts, supports et toutes sujétions conformément au CCTP</t>
  </si>
  <si>
    <t>ETAT EXISTANT ET DEPOSES</t>
  </si>
  <si>
    <t>ETAT EXISTANT ET DEPOSE</t>
  </si>
  <si>
    <t>Dépose et évacuation des grilles de soufflage / reprise du gainable ( chambre Aravis</t>
  </si>
  <si>
    <t>Dépose et repose des 9 bouches d'extraction dans les différentes chambres</t>
  </si>
  <si>
    <t>MODIFICATION VMC CHAMBRE VOIRON</t>
  </si>
  <si>
    <t>Gaine souple isophonique 25 mm MO/MO</t>
  </si>
  <si>
    <t>Rebouchage trou existant dans mur béton ( ancienne position de la bouche VMC)</t>
  </si>
  <si>
    <t>- Ø152 mm</t>
  </si>
  <si>
    <t>Carottage</t>
  </si>
  <si>
    <t>6.1</t>
  </si>
  <si>
    <t>6.2</t>
  </si>
  <si>
    <t>REMPLACEMENT GRILLES CHAMBRE ARAVIS</t>
  </si>
  <si>
    <t>Remplacement des grilles de soufflage/reprise du système gainable, remplacement à l'identique soit:</t>
  </si>
  <si>
    <t>Grille de diffusion y compris toutes sujétions de pose conformément au CCTP</t>
  </si>
  <si>
    <t>- France Air LAC 30 simple défléction, dim: 400 x 150 mm, ral: blanc</t>
  </si>
  <si>
    <t>TRAVAUX SUR SYSTÈME DE VENTILATION EXISTANT</t>
  </si>
  <si>
    <t>Nettoyage des 9 bouches d'extraction</t>
  </si>
  <si>
    <t>Dépose et repose des 6 cuvettes de WC suspendu en inox dans les différentes chambres</t>
  </si>
  <si>
    <t>Dépose et repose des 3 colonnes de douches automatique en inox dans les chambres Aravis, Brévent et Voiron</t>
  </si>
  <si>
    <t>Dépose et repose des 6 lave-mains en inox y compris robinetteries dans les différentes chambres</t>
  </si>
  <si>
    <t>Dépose et repose des 3 lavabos en résine y compris robinetteries dans les chambres Aravis, Brévent et Voiron</t>
  </si>
  <si>
    <t>Nettoyage des appareils sanitaires</t>
  </si>
  <si>
    <t>Joints siliconne</t>
  </si>
  <si>
    <t>Dépose,repose des bouches et grilles de ventilation soit:</t>
  </si>
  <si>
    <t>Dépose, repose des appareils sanitaires soit:</t>
  </si>
  <si>
    <t>REMPLACEMENT APPAREILS SANITAIRES</t>
  </si>
  <si>
    <t>5.2</t>
  </si>
  <si>
    <t>Kits flexible/douchette jetable médical comprenant :</t>
  </si>
  <si>
    <t>Fourniture et poser d'un robinet temporisé sur le lave-mains du WC de la chambre Aravis, soit:</t>
  </si>
  <si>
    <t>Fourniture et pose de flexible/douchette de type médical dans les chambres Voiron, Aravis et Brévent, soit:</t>
  </si>
  <si>
    <r>
      <t>1 douchette blanche ACS Ø 15x21, 1 flexible lisse PVC blanc de 1.50 m,</t>
    </r>
    <r>
      <rPr>
        <i/>
        <sz val="10"/>
        <rFont val="Futura Lt BT"/>
        <family val="2"/>
      </rPr>
      <t xml:space="preserve"> </t>
    </r>
    <r>
      <rPr>
        <b/>
        <i/>
        <sz val="10"/>
        <rFont val="Futura Lt BT"/>
        <family val="2"/>
      </rPr>
      <t>DELABIE</t>
    </r>
  </si>
  <si>
    <r>
      <t xml:space="preserve">Robinet de lavabo temporisé sur vasque </t>
    </r>
    <r>
      <rPr>
        <b/>
        <sz val="10"/>
        <rFont val="Futura Lt BT"/>
        <family val="2"/>
      </rPr>
      <t>DELABIE</t>
    </r>
    <r>
      <rPr>
        <sz val="10"/>
        <rFont val="Futura Lt BT"/>
        <family val="2"/>
      </rPr>
      <t xml:space="preserve"> </t>
    </r>
    <r>
      <rPr>
        <b/>
        <i/>
        <sz val="10"/>
        <rFont val="Futura Lt BT"/>
        <family val="2"/>
      </rPr>
      <t xml:space="preserve">série Tempostop </t>
    </r>
    <r>
      <rPr>
        <sz val="10"/>
        <rFont val="Futura Lt BT"/>
        <family val="2"/>
      </rPr>
      <t xml:space="preserve"> référence 745301 </t>
    </r>
  </si>
  <si>
    <t>Fourniture et pose d'un siphon de sol souple de la chambre Brévent:</t>
  </si>
  <si>
    <r>
      <t xml:space="preserve">Siphon </t>
    </r>
    <r>
      <rPr>
        <b/>
        <sz val="10"/>
        <rFont val="Futura Lt BT"/>
        <family val="2"/>
      </rPr>
      <t>DELABIE série siphon de sol,</t>
    </r>
    <r>
      <rPr>
        <sz val="10"/>
        <rFont val="Futura Lt BT"/>
        <family val="2"/>
      </rPr>
      <t xml:space="preserve"> référence 683002</t>
    </r>
  </si>
  <si>
    <t>Reprise du réseau de ventilation existant, devoiement de la bouche de ventilation dans une gaine technique pour atténuer le pont phonique - réalisation de 2 carottages en Ø152 mm</t>
  </si>
  <si>
    <t>- Ø122 mm</t>
  </si>
  <si>
    <t>Reprise des réseaux hydrauliques EF, ECS et EU suite aux déplacements de la douche et du lavabo de la chambre Brévent - réalisation d' 1 carottage en Ø122 mm soit:</t>
  </si>
  <si>
    <t>- Modification hydraulique: reprise des alimentations EF, ECS et évacuation de la douche de la chambre Brévent ( deplacement de la douche de 4m)</t>
  </si>
  <si>
    <t>- Modification hydraulique: reprise des alimentations EF, ECS et évacuation du lavabo de la chambre Brévent ( deplacement du lavabo de 1m)</t>
  </si>
  <si>
    <t>- Carottage pour le nouveau siphon de sol</t>
  </si>
  <si>
    <t>Rebouchage de l'ancien emplacement du siphon de sol de la chambre Brévent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</si>
</sst>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10" x14ac:knownFonts="1">
    <font>
      <sz val="11"/>
      <color theme="1"/>
      <name val="Trebuchet MS"/>
      <family val="2"/>
    </font>
    <font>
      <b/>
      <i/>
      <sz val="16"/>
      <color theme="1"/>
      <name val="Trebuchet MS"/>
      <family val="2"/>
    </font>
    <font>
      <b/>
      <i/>
      <u/>
      <sz val="11"/>
      <color theme="1"/>
      <name val="Trebuchet MS"/>
      <family val="2"/>
    </font>
    <font>
      <b/>
      <sz val="10"/>
      <name val="Futura Lt BT"/>
      <family val="2"/>
    </font>
    <font>
      <sz val="10"/>
      <name val="Futura Lt BT"/>
      <family val="2"/>
    </font>
    <font>
      <b/>
      <u/>
      <sz val="10"/>
      <name val="Futura Lt BT"/>
      <family val="2"/>
    </font>
    <font>
      <sz val="10"/>
      <color theme="1"/>
      <name val="Futura Lt BT"/>
      <family val="2"/>
    </font>
    <font>
      <i/>
      <sz val="10"/>
      <name val="Futura Lt BT"/>
      <family val="2"/>
    </font>
    <font>
      <b/>
      <u/>
      <sz val="10"/>
      <color rgb="FFFF0000"/>
      <name val="Futura Lt BT"/>
      <family val="2"/>
    </font>
    <font>
      <b/>
      <i/>
      <sz val="10"/>
      <name val="Futura Lt B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0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quotePrefix="1" applyFont="1" applyBorder="1" applyAlignment="1">
      <alignment wrapText="1"/>
    </xf>
    <xf numFmtId="0" fontId="4" fillId="0" borderId="2" xfId="0" quotePrefix="1" applyFont="1" applyBorder="1" applyAlignment="1">
      <alignment horizontal="left" wrapText="1" indent="1"/>
    </xf>
    <xf numFmtId="0" fontId="6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 indent="1"/>
    </xf>
    <xf numFmtId="0" fontId="8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2" xfId="0" quotePrefix="1" applyFont="1" applyBorder="1" applyAlignment="1">
      <alignment horizontal="left" wrapText="1" indent="2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0"/>
  <sheetViews>
    <sheetView showZeros="0" tabSelected="1" view="pageBreakPreview" zoomScaleNormal="100" zoomScaleSheetLayoutView="100" workbookViewId="0">
      <selection activeCell="D13" sqref="D13"/>
    </sheetView>
  </sheetViews>
  <sheetFormatPr baseColWidth="10" defaultColWidth="10.75" defaultRowHeight="12.75" x14ac:dyDescent="0.3"/>
  <cols>
    <col min="1" max="1" width="4.625" style="1" customWidth="1"/>
    <col min="2" max="2" width="50.625" style="7" customWidth="1"/>
    <col min="3" max="4" width="4.625" style="2" customWidth="1"/>
    <col min="5" max="5" width="13.625" style="3" customWidth="1"/>
    <col min="6" max="6" width="16.625" style="3" customWidth="1"/>
    <col min="7" max="16384" width="10.75" style="4"/>
  </cols>
  <sheetData>
    <row r="1" spans="1:256" x14ac:dyDescent="0.3">
      <c r="A1" s="1" t="s">
        <v>10</v>
      </c>
      <c r="B1" s="19"/>
    </row>
    <row r="2" spans="1:256" ht="30" customHeight="1" x14ac:dyDescent="0.3">
      <c r="A2" s="5" t="s">
        <v>11</v>
      </c>
      <c r="B2" s="56" t="s">
        <v>12</v>
      </c>
      <c r="C2" s="56"/>
      <c r="D2" s="56"/>
      <c r="E2" s="56"/>
      <c r="F2" s="56"/>
    </row>
    <row r="3" spans="1:256" s="8" customFormat="1" x14ac:dyDescent="0.2">
      <c r="A3" s="6"/>
      <c r="B3" s="7"/>
      <c r="C3" s="2"/>
      <c r="D3" s="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s="8" customFormat="1" x14ac:dyDescent="0.2">
      <c r="A4" s="36"/>
      <c r="B4" s="10" t="s">
        <v>0</v>
      </c>
      <c r="C4" s="9" t="s">
        <v>1</v>
      </c>
      <c r="D4" s="9" t="s">
        <v>2</v>
      </c>
      <c r="E4" s="11" t="s">
        <v>9</v>
      </c>
      <c r="F4" s="11" t="s">
        <v>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s="8" customFormat="1" x14ac:dyDescent="0.2">
      <c r="A5" s="12"/>
      <c r="B5" s="12"/>
      <c r="C5" s="12"/>
      <c r="D5" s="12"/>
      <c r="E5" s="12"/>
      <c r="F5" s="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s="8" customFormat="1" x14ac:dyDescent="0.2">
      <c r="A6" s="13">
        <v>5</v>
      </c>
      <c r="B6" s="34" t="s">
        <v>21</v>
      </c>
      <c r="C6" s="14"/>
      <c r="D6" s="14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s="8" customFormat="1" x14ac:dyDescent="0.2">
      <c r="A7" s="13"/>
      <c r="B7" s="34"/>
      <c r="C7" s="14"/>
      <c r="D7" s="14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s="8" customFormat="1" x14ac:dyDescent="0.2">
      <c r="A8" s="13" t="str">
        <f>$A$6 &amp;".1"</f>
        <v>5.1</v>
      </c>
      <c r="B8" s="33" t="s">
        <v>23</v>
      </c>
      <c r="C8" s="14"/>
      <c r="D8" s="14"/>
      <c r="E8" s="15"/>
      <c r="F8" s="1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s="8" customFormat="1" x14ac:dyDescent="0.2">
      <c r="A9" s="13"/>
      <c r="B9" s="33"/>
      <c r="C9" s="14"/>
      <c r="D9" s="14"/>
      <c r="E9" s="15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s="8" customFormat="1" x14ac:dyDescent="0.2">
      <c r="A10" s="13"/>
      <c r="B10" s="20" t="s">
        <v>47</v>
      </c>
      <c r="C10" s="14"/>
      <c r="D10" s="14"/>
      <c r="E10" s="15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s="8" customFormat="1" ht="25.5" x14ac:dyDescent="0.2">
      <c r="A11" s="13"/>
      <c r="B11" s="43" t="s">
        <v>40</v>
      </c>
      <c r="C11" s="14" t="s">
        <v>4</v>
      </c>
      <c r="D11" s="14">
        <v>1</v>
      </c>
      <c r="E11" s="15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s="8" customFormat="1" x14ac:dyDescent="0.2">
      <c r="A12" s="13"/>
      <c r="B12" s="43"/>
      <c r="C12" s="14"/>
      <c r="D12" s="14"/>
      <c r="E12" s="15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s="8" customFormat="1" ht="25.5" x14ac:dyDescent="0.2">
      <c r="A13" s="13"/>
      <c r="B13" s="43" t="s">
        <v>42</v>
      </c>
      <c r="C13" s="14" t="s">
        <v>4</v>
      </c>
      <c r="D13" s="14">
        <v>1</v>
      </c>
      <c r="E13" s="15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s="8" customFormat="1" x14ac:dyDescent="0.2">
      <c r="A14" s="13"/>
      <c r="B14" s="43"/>
      <c r="C14" s="14"/>
      <c r="D14" s="14"/>
      <c r="E14" s="15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8" customFormat="1" ht="25.5" x14ac:dyDescent="0.2">
      <c r="A15" s="13"/>
      <c r="B15" s="43" t="s">
        <v>41</v>
      </c>
      <c r="C15" s="14" t="s">
        <v>4</v>
      </c>
      <c r="D15" s="14">
        <v>1</v>
      </c>
      <c r="E15" s="15"/>
      <c r="F15" s="1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s="8" customFormat="1" x14ac:dyDescent="0.2">
      <c r="A16" s="13"/>
      <c r="B16" s="43"/>
      <c r="C16" s="14"/>
      <c r="D16" s="14"/>
      <c r="E16" s="15"/>
      <c r="F16" s="1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8" customFormat="1" ht="25.5" x14ac:dyDescent="0.2">
      <c r="A17" s="13"/>
      <c r="B17" s="43" t="s">
        <v>43</v>
      </c>
      <c r="C17" s="14" t="s">
        <v>4</v>
      </c>
      <c r="D17" s="14">
        <v>1</v>
      </c>
      <c r="E17" s="15"/>
      <c r="F17" s="1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8" customFormat="1" x14ac:dyDescent="0.2">
      <c r="A18" s="13"/>
      <c r="B18" s="43"/>
      <c r="C18" s="14"/>
      <c r="D18" s="14"/>
      <c r="E18" s="15"/>
      <c r="F18" s="15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s="8" customFormat="1" x14ac:dyDescent="0.2">
      <c r="A19" s="13"/>
      <c r="B19" s="43" t="s">
        <v>44</v>
      </c>
      <c r="C19" s="14" t="s">
        <v>4</v>
      </c>
      <c r="D19" s="14">
        <v>1</v>
      </c>
      <c r="E19" s="15"/>
      <c r="F19" s="1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s="8" customFormat="1" x14ac:dyDescent="0.2">
      <c r="A20" s="13"/>
      <c r="B20" s="43"/>
      <c r="C20" s="14"/>
      <c r="D20" s="14"/>
      <c r="E20" s="15"/>
      <c r="F20" s="1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s="8" customFormat="1" x14ac:dyDescent="0.2">
      <c r="A21" s="13"/>
      <c r="B21" s="43" t="s">
        <v>45</v>
      </c>
      <c r="C21" s="14" t="s">
        <v>4</v>
      </c>
      <c r="D21" s="14">
        <v>1</v>
      </c>
      <c r="E21" s="15"/>
      <c r="F21" s="1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s="8" customFormat="1" x14ac:dyDescent="0.2">
      <c r="A22" s="13"/>
      <c r="B22" s="43"/>
      <c r="C22" s="14"/>
      <c r="D22" s="14"/>
      <c r="E22" s="15"/>
      <c r="F22" s="1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s="8" customFormat="1" ht="38.25" x14ac:dyDescent="0.2">
      <c r="A23" s="13"/>
      <c r="B23" s="39" t="s">
        <v>59</v>
      </c>
      <c r="C23" s="14"/>
      <c r="D23" s="14"/>
      <c r="E23" s="15"/>
      <c r="F23" s="1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s="8" customFormat="1" ht="38.25" x14ac:dyDescent="0.2">
      <c r="A24" s="13"/>
      <c r="B24" s="45" t="s">
        <v>60</v>
      </c>
      <c r="C24" s="14" t="s">
        <v>4</v>
      </c>
      <c r="D24" s="14">
        <v>1</v>
      </c>
      <c r="E24" s="15"/>
      <c r="F24" s="1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s="8" customFormat="1" ht="38.25" x14ac:dyDescent="0.2">
      <c r="A25" s="13"/>
      <c r="B25" s="45" t="s">
        <v>61</v>
      </c>
      <c r="C25" s="14" t="s">
        <v>4</v>
      </c>
      <c r="D25" s="14">
        <v>1</v>
      </c>
      <c r="E25" s="15"/>
      <c r="F25" s="1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s="8" customFormat="1" x14ac:dyDescent="0.2">
      <c r="A26" s="13"/>
      <c r="B26" s="45" t="s">
        <v>62</v>
      </c>
      <c r="C26" s="51"/>
      <c r="D26" s="51"/>
      <c r="E26" s="15"/>
      <c r="F26" s="1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s="8" customFormat="1" x14ac:dyDescent="0.2">
      <c r="A27" s="13"/>
      <c r="B27" s="57" t="s">
        <v>58</v>
      </c>
      <c r="C27" s="51" t="s">
        <v>4</v>
      </c>
      <c r="D27" s="51">
        <v>1</v>
      </c>
      <c r="E27" s="15"/>
      <c r="F27" s="1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s="8" customFormat="1" x14ac:dyDescent="0.2">
      <c r="A28" s="13"/>
      <c r="B28" s="33"/>
      <c r="C28" s="14"/>
      <c r="D28" s="14"/>
      <c r="E28" s="15"/>
      <c r="F28" s="1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s="8" customFormat="1" ht="25.5" x14ac:dyDescent="0.2">
      <c r="A29" s="13"/>
      <c r="B29" s="44" t="s">
        <v>63</v>
      </c>
      <c r="C29" s="51" t="s">
        <v>4</v>
      </c>
      <c r="D29" s="51">
        <v>1</v>
      </c>
      <c r="E29" s="15"/>
      <c r="F29" s="1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8" customFormat="1" x14ac:dyDescent="0.2">
      <c r="A30" s="13"/>
      <c r="B30" s="43"/>
      <c r="C30" s="14"/>
      <c r="D30" s="14"/>
      <c r="E30" s="15"/>
      <c r="F30" s="1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8" customFormat="1" x14ac:dyDescent="0.2">
      <c r="A31" s="13"/>
      <c r="B31" s="43"/>
      <c r="C31" s="14"/>
      <c r="D31" s="14"/>
      <c r="E31" s="32" t="str">
        <f xml:space="preserve"> "Sous-total " &amp;A8 &amp;" - " &amp;B8</f>
        <v>Sous-total 5.1 - ETAT EXISTANT ET DEPOSES</v>
      </c>
      <c r="F31" s="18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8" customFormat="1" x14ac:dyDescent="0.2">
      <c r="A32" s="13"/>
      <c r="B32" s="43"/>
      <c r="C32" s="14"/>
      <c r="D32" s="14"/>
      <c r="E32" s="32"/>
      <c r="F32" s="1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s="8" customFormat="1" x14ac:dyDescent="0.2">
      <c r="A33" s="13"/>
      <c r="B33" s="33"/>
      <c r="C33" s="14"/>
      <c r="D33" s="14"/>
      <c r="E33" s="15"/>
      <c r="F33" s="1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s="8" customFormat="1" x14ac:dyDescent="0.2">
      <c r="A34" s="13" t="s">
        <v>49</v>
      </c>
      <c r="B34" s="33" t="s">
        <v>48</v>
      </c>
      <c r="C34" s="14"/>
      <c r="D34" s="14"/>
      <c r="E34" s="15"/>
      <c r="F34" s="1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s="8" customFormat="1" x14ac:dyDescent="0.2">
      <c r="A35" s="13"/>
      <c r="B35" s="33"/>
      <c r="C35" s="14"/>
      <c r="D35" s="14"/>
      <c r="E35" s="15"/>
      <c r="F35" s="15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s="8" customFormat="1" ht="25.5" x14ac:dyDescent="0.2">
      <c r="A36" s="13"/>
      <c r="B36" s="44" t="s">
        <v>22</v>
      </c>
      <c r="C36" s="14"/>
      <c r="D36" s="14"/>
      <c r="E36" s="15"/>
      <c r="F36" s="15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s="8" customFormat="1" x14ac:dyDescent="0.2">
      <c r="A37" s="13"/>
      <c r="B37" s="44"/>
      <c r="C37" s="14"/>
      <c r="D37" s="14"/>
      <c r="E37" s="15"/>
      <c r="F37" s="15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s="8" customFormat="1" ht="25.5" x14ac:dyDescent="0.2">
      <c r="A38" s="13"/>
      <c r="B38" s="43" t="s">
        <v>52</v>
      </c>
      <c r="C38" s="14"/>
      <c r="D38" s="14"/>
      <c r="E38" s="15"/>
      <c r="F38" s="1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s="8" customFormat="1" x14ac:dyDescent="0.2">
      <c r="A39" s="13"/>
      <c r="B39" s="43" t="s">
        <v>50</v>
      </c>
      <c r="C39" s="14"/>
      <c r="D39" s="14"/>
      <c r="E39" s="15"/>
      <c r="F39" s="1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s="8" customFormat="1" ht="25.5" x14ac:dyDescent="0.2">
      <c r="A40" s="13"/>
      <c r="B40" s="43" t="s">
        <v>53</v>
      </c>
      <c r="C40" s="14" t="s">
        <v>13</v>
      </c>
      <c r="D40" s="14">
        <v>3</v>
      </c>
      <c r="E40" s="15"/>
      <c r="F40" s="15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s="8" customFormat="1" x14ac:dyDescent="0.2">
      <c r="A41" s="13"/>
      <c r="B41" s="55"/>
      <c r="C41" s="14"/>
      <c r="D41" s="14"/>
      <c r="E41" s="15"/>
      <c r="F41" s="1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s="8" customFormat="1" x14ac:dyDescent="0.2">
      <c r="A42" s="13"/>
      <c r="B42" s="55" t="s">
        <v>55</v>
      </c>
      <c r="C42" s="14"/>
      <c r="D42" s="14"/>
      <c r="E42" s="15"/>
      <c r="F42" s="1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s="8" customFormat="1" x14ac:dyDescent="0.2">
      <c r="A43" s="13"/>
      <c r="B43" s="43" t="s">
        <v>56</v>
      </c>
      <c r="C43" s="14" t="s">
        <v>13</v>
      </c>
      <c r="D43" s="14">
        <v>1</v>
      </c>
      <c r="E43" s="15"/>
      <c r="F43" s="1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s="8" customFormat="1" x14ac:dyDescent="0.2">
      <c r="A44" s="13"/>
      <c r="B44" s="54"/>
      <c r="C44" s="14"/>
      <c r="D44" s="14"/>
      <c r="E44" s="15"/>
      <c r="F44" s="1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s="8" customFormat="1" ht="25.5" x14ac:dyDescent="0.2">
      <c r="A45" s="13"/>
      <c r="B45" s="54" t="s">
        <v>51</v>
      </c>
      <c r="C45" s="14"/>
      <c r="D45" s="14"/>
      <c r="E45" s="15"/>
      <c r="F45" s="1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s="8" customFormat="1" ht="25.5" x14ac:dyDescent="0.2">
      <c r="A46" s="13"/>
      <c r="B46" s="43" t="s">
        <v>54</v>
      </c>
      <c r="C46" s="14" t="s">
        <v>13</v>
      </c>
      <c r="D46" s="14">
        <v>1</v>
      </c>
      <c r="E46" s="15"/>
      <c r="F46" s="15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s="8" customFormat="1" x14ac:dyDescent="0.2">
      <c r="A47" s="13"/>
      <c r="B47" s="43"/>
      <c r="C47" s="14"/>
      <c r="D47" s="14"/>
      <c r="E47" s="15"/>
      <c r="F47" s="1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s="8" customFormat="1" x14ac:dyDescent="0.2">
      <c r="A48" s="13"/>
      <c r="B48" s="43"/>
      <c r="C48" s="14"/>
      <c r="D48" s="14"/>
      <c r="E48" s="32" t="str">
        <f xml:space="preserve"> "Sous-total " &amp;A34 &amp;" - " &amp;B34</f>
        <v>Sous-total 5.2 - REMPLACEMENT APPAREILS SANITAIRES</v>
      </c>
      <c r="F48" s="1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s="8" customFormat="1" x14ac:dyDescent="0.2">
      <c r="A49" s="13"/>
      <c r="B49" s="33"/>
      <c r="C49" s="14"/>
      <c r="D49" s="14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s="8" customFormat="1" x14ac:dyDescent="0.2">
      <c r="A50" s="13"/>
      <c r="B50" s="33"/>
      <c r="C50" s="14"/>
      <c r="D50" s="14"/>
      <c r="E50" s="15"/>
      <c r="F50" s="15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s="8" customFormat="1" x14ac:dyDescent="0.2">
      <c r="A51" s="13"/>
      <c r="B51" s="33" t="s">
        <v>14</v>
      </c>
      <c r="C51" s="14"/>
      <c r="D51" s="14"/>
      <c r="E51" s="15"/>
      <c r="F51" s="15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s="8" customFormat="1" x14ac:dyDescent="0.2">
      <c r="A52" s="16"/>
      <c r="B52" s="39" t="s">
        <v>16</v>
      </c>
      <c r="C52" s="14" t="s">
        <v>4</v>
      </c>
      <c r="D52" s="14">
        <v>1</v>
      </c>
      <c r="E52" s="15"/>
      <c r="F52" s="15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s="8" customFormat="1" ht="25.5" x14ac:dyDescent="0.2">
      <c r="A53" s="13"/>
      <c r="B53" s="43" t="s">
        <v>17</v>
      </c>
      <c r="C53" s="14" t="s">
        <v>4</v>
      </c>
      <c r="D53" s="14">
        <v>1</v>
      </c>
      <c r="E53" s="15"/>
      <c r="F53" s="1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s="8" customFormat="1" x14ac:dyDescent="0.2">
      <c r="A54" s="13"/>
      <c r="B54" s="43" t="s">
        <v>15</v>
      </c>
      <c r="C54" s="14" t="s">
        <v>4</v>
      </c>
      <c r="D54" s="14">
        <v>1</v>
      </c>
      <c r="E54" s="15"/>
      <c r="F54" s="15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s="8" customFormat="1" x14ac:dyDescent="0.2">
      <c r="A55" s="16"/>
      <c r="B55" s="46"/>
      <c r="C55" s="14"/>
      <c r="D55" s="17"/>
      <c r="E55" s="32" t="str">
        <f xml:space="preserve"> "Sous-total " &amp;A51 &amp;" - " &amp;B51</f>
        <v>Sous-total  - TRAVAUX DIVERS</v>
      </c>
      <c r="F55" s="1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s="8" customFormat="1" x14ac:dyDescent="0.2">
      <c r="A56" s="16"/>
      <c r="B56" s="39"/>
      <c r="C56" s="14"/>
      <c r="D56" s="14"/>
      <c r="E56" s="15"/>
      <c r="F56" s="15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s="8" customFormat="1" x14ac:dyDescent="0.2">
      <c r="A57" s="13"/>
      <c r="B57" s="20"/>
      <c r="C57" s="14"/>
      <c r="D57" s="14"/>
      <c r="E57" s="32" t="str">
        <f xml:space="preserve"> "Total " &amp;A6 &amp;" - " &amp;B6</f>
        <v>Total 5 - INSTALLATIONS DE PLOMBERIE SANITAIRE</v>
      </c>
      <c r="F57" s="47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s="8" customFormat="1" x14ac:dyDescent="0.2">
      <c r="A58" s="13"/>
      <c r="B58" s="20"/>
      <c r="C58" s="14"/>
      <c r="D58" s="14"/>
      <c r="E58" s="32"/>
      <c r="F58" s="4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s="8" customFormat="1" x14ac:dyDescent="0.2">
      <c r="A59" s="13"/>
      <c r="B59" s="20"/>
      <c r="C59" s="14"/>
      <c r="D59" s="14"/>
      <c r="E59" s="32"/>
      <c r="F59" s="4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x14ac:dyDescent="0.3">
      <c r="A60" s="37"/>
      <c r="B60" s="26"/>
      <c r="C60" s="27"/>
      <c r="D60" s="27"/>
      <c r="E60" s="28"/>
      <c r="F60" s="28"/>
    </row>
    <row r="61" spans="1:256" x14ac:dyDescent="0.3">
      <c r="A61" s="13" t="str">
        <f>"RECAPITULATIF " &amp;B6</f>
        <v>RECAPITULATIF INSTALLATIONS DE PLOMBERIE SANITAIRE</v>
      </c>
      <c r="B61" s="29"/>
      <c r="C61" s="14"/>
      <c r="D61" s="14"/>
      <c r="E61" s="15"/>
      <c r="F61" s="15"/>
    </row>
    <row r="62" spans="1:256" x14ac:dyDescent="0.3">
      <c r="A62" s="13" t="str">
        <f>A8</f>
        <v>5.1</v>
      </c>
      <c r="B62" s="13" t="str">
        <f>B8</f>
        <v>ETAT EXISTANT ET DEPOSES</v>
      </c>
      <c r="C62" s="14"/>
      <c r="D62" s="14"/>
      <c r="E62" s="15"/>
      <c r="F62" s="15"/>
    </row>
    <row r="63" spans="1:256" x14ac:dyDescent="0.3">
      <c r="A63" s="13" t="e">
        <f>#REF!</f>
        <v>#REF!</v>
      </c>
      <c r="B63" s="13" t="e">
        <f>#REF!</f>
        <v>#REF!</v>
      </c>
      <c r="C63" s="14"/>
      <c r="D63" s="14"/>
      <c r="E63" s="15"/>
      <c r="F63" s="15"/>
    </row>
    <row r="64" spans="1:256" x14ac:dyDescent="0.3">
      <c r="A64" s="13" t="str">
        <f>A34</f>
        <v>5.2</v>
      </c>
      <c r="B64" s="13" t="str">
        <f>B34</f>
        <v>REMPLACEMENT APPAREILS SANITAIRES</v>
      </c>
      <c r="C64" s="14"/>
      <c r="D64" s="14"/>
      <c r="E64" s="15"/>
      <c r="F64" s="15"/>
    </row>
    <row r="65" spans="1:6" x14ac:dyDescent="0.3">
      <c r="A65" s="13"/>
      <c r="B65" s="13" t="str">
        <f>B51</f>
        <v>TRAVAUX DIVERS</v>
      </c>
      <c r="C65" s="14"/>
      <c r="D65" s="14"/>
      <c r="E65" s="15"/>
      <c r="F65" s="15">
        <f>F55</f>
        <v>0</v>
      </c>
    </row>
    <row r="66" spans="1:6" x14ac:dyDescent="0.3">
      <c r="A66" s="13"/>
      <c r="B66" s="13"/>
      <c r="C66" s="14"/>
      <c r="D66" s="14"/>
      <c r="E66" s="15"/>
      <c r="F66" s="15"/>
    </row>
    <row r="67" spans="1:6" x14ac:dyDescent="0.3">
      <c r="A67" s="13"/>
      <c r="B67" s="29" t="s">
        <v>6</v>
      </c>
      <c r="C67" s="14"/>
      <c r="D67" s="14"/>
      <c r="E67" s="15"/>
      <c r="F67" s="50">
        <f>SUM(F62:F66)</f>
        <v>0</v>
      </c>
    </row>
    <row r="68" spans="1:6" x14ac:dyDescent="0.3">
      <c r="A68" s="13"/>
      <c r="B68" s="20" t="s">
        <v>7</v>
      </c>
      <c r="C68" s="14"/>
      <c r="D68" s="14"/>
      <c r="E68" s="30">
        <v>0.2</v>
      </c>
      <c r="F68" s="15">
        <f>F67*E68</f>
        <v>0</v>
      </c>
    </row>
    <row r="69" spans="1:6" x14ac:dyDescent="0.3">
      <c r="A69" s="13"/>
      <c r="B69" s="29" t="s">
        <v>8</v>
      </c>
      <c r="C69" s="14"/>
      <c r="D69" s="14"/>
      <c r="E69" s="15"/>
      <c r="F69" s="50">
        <f>F68+F67</f>
        <v>0</v>
      </c>
    </row>
    <row r="70" spans="1:6" x14ac:dyDescent="0.3">
      <c r="A70" s="38"/>
      <c r="B70" s="22"/>
      <c r="C70" s="23"/>
      <c r="D70" s="23"/>
      <c r="E70" s="24"/>
      <c r="F70" s="24"/>
    </row>
  </sheetData>
  <mergeCells count="1">
    <mergeCell ref="B2:F2"/>
  </mergeCells>
  <pageMargins left="0.39370078740157483" right="0.23622047244094491" top="1.3779527559055118" bottom="0.94488188976377963" header="0.39370078740157483" footer="0.39370078740157483"/>
  <pageSetup paperSize="9" orientation="portrait" r:id="rId1"/>
  <headerFooter>
    <oddHeader>&amp;L&amp;9RENOVATION DES CHAMBRES D'ISOLEMENT DE L'EPSM
LA ROCHE SUR FORON&amp;C&amp;10
Lot 12 - Ventilation Plomberie Sanitaire&amp;R&amp;9PAGE : &amp;P/&amp;N</oddHeader>
    <oddFooter>&amp;L&amp;8&amp;G&amp;C&amp;"Futura Lt BT,Light"&amp;10 &amp;R&amp;"Futura Lt BT,Light Gras"&amp;10Double CEnS&amp;"Futura Lt BT,Light"
38 rue de la république - 74700 SALLANCHES
04.50.21.80.10 - contact@double-cens.com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110"/>
  <sheetViews>
    <sheetView showZeros="0" view="pageBreakPreview" topLeftCell="A4" zoomScaleNormal="100" zoomScaleSheetLayoutView="100" workbookViewId="0">
      <selection activeCell="B22" sqref="B22"/>
    </sheetView>
  </sheetViews>
  <sheetFormatPr baseColWidth="10" defaultColWidth="10.75" defaultRowHeight="12.75" x14ac:dyDescent="0.3"/>
  <cols>
    <col min="1" max="1" width="5.875" style="31" customWidth="1"/>
    <col min="2" max="2" width="48.875" style="7" customWidth="1"/>
    <col min="3" max="4" width="4.625" style="2" customWidth="1"/>
    <col min="5" max="5" width="13.625" style="3" customWidth="1"/>
    <col min="6" max="6" width="16.625" style="3" customWidth="1"/>
    <col min="7" max="16384" width="10.75" style="4"/>
  </cols>
  <sheetData>
    <row r="1" spans="1:250" x14ac:dyDescent="0.3">
      <c r="A1" s="1" t="s">
        <v>10</v>
      </c>
      <c r="B1" s="19"/>
    </row>
    <row r="2" spans="1:250" ht="30" customHeight="1" x14ac:dyDescent="0.3">
      <c r="A2" s="5" t="s">
        <v>11</v>
      </c>
      <c r="B2" s="56" t="s">
        <v>12</v>
      </c>
      <c r="C2" s="56"/>
      <c r="D2" s="56"/>
      <c r="E2" s="56"/>
      <c r="F2" s="56"/>
    </row>
    <row r="3" spans="1:250" s="8" customFormat="1" x14ac:dyDescent="0.2">
      <c r="A3" s="6"/>
      <c r="B3" s="7"/>
      <c r="C3" s="2"/>
      <c r="D3" s="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pans="1:250" s="8" customFormat="1" x14ac:dyDescent="0.2">
      <c r="A4" s="9"/>
      <c r="B4" s="10" t="s">
        <v>0</v>
      </c>
      <c r="C4" s="9" t="s">
        <v>1</v>
      </c>
      <c r="D4" s="9" t="s">
        <v>2</v>
      </c>
      <c r="E4" s="11" t="s">
        <v>9</v>
      </c>
      <c r="F4" s="11" t="s">
        <v>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spans="1:250" s="8" customFormat="1" x14ac:dyDescent="0.2">
      <c r="A5" s="12"/>
      <c r="B5" s="12"/>
      <c r="C5" s="12"/>
      <c r="D5" s="12"/>
      <c r="E5" s="12"/>
      <c r="F5" s="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spans="1:250" s="8" customFormat="1" x14ac:dyDescent="0.2">
      <c r="A6" s="13">
        <v>6</v>
      </c>
      <c r="B6" s="34" t="s">
        <v>19</v>
      </c>
      <c r="C6" s="14"/>
      <c r="D6" s="14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spans="1:250" s="8" customFormat="1" x14ac:dyDescent="0.2">
      <c r="A7" s="13"/>
      <c r="B7" s="13"/>
      <c r="C7" s="14"/>
      <c r="D7" s="14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spans="1:250" s="8" customFormat="1" x14ac:dyDescent="0.2">
      <c r="A8" s="13" t="s">
        <v>32</v>
      </c>
      <c r="B8" s="35" t="s">
        <v>24</v>
      </c>
      <c r="C8" s="14"/>
      <c r="D8" s="14"/>
      <c r="E8" s="15"/>
      <c r="F8" s="1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spans="1:250" s="8" customFormat="1" x14ac:dyDescent="0.2">
      <c r="A9" s="13"/>
      <c r="B9" s="35"/>
      <c r="C9" s="14"/>
      <c r="D9" s="14"/>
      <c r="E9" s="15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spans="1:250" s="8" customFormat="1" x14ac:dyDescent="0.2">
      <c r="A10" s="13"/>
      <c r="B10" s="20" t="s">
        <v>46</v>
      </c>
      <c r="C10" s="14"/>
      <c r="D10" s="14"/>
      <c r="E10" s="15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spans="1:250" s="8" customFormat="1" ht="25.5" x14ac:dyDescent="0.2">
      <c r="A11" s="13"/>
      <c r="B11" s="43" t="s">
        <v>25</v>
      </c>
      <c r="C11" s="14" t="s">
        <v>4</v>
      </c>
      <c r="D11" s="14">
        <v>1</v>
      </c>
      <c r="E11" s="15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spans="1:250" s="8" customFormat="1" x14ac:dyDescent="0.2">
      <c r="A12" s="13"/>
      <c r="B12" s="43"/>
      <c r="C12" s="14"/>
      <c r="D12" s="14"/>
      <c r="E12" s="15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spans="1:250" s="8" customFormat="1" ht="25.5" x14ac:dyDescent="0.2">
      <c r="A13" s="13"/>
      <c r="B13" s="43" t="s">
        <v>26</v>
      </c>
      <c r="C13" s="14" t="s">
        <v>4</v>
      </c>
      <c r="D13" s="14">
        <v>1</v>
      </c>
      <c r="E13" s="15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spans="1:250" s="8" customFormat="1" x14ac:dyDescent="0.2">
      <c r="A14" s="13"/>
      <c r="B14" s="43"/>
      <c r="C14" s="14"/>
      <c r="D14" s="14"/>
      <c r="E14" s="15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spans="1:250" s="8" customFormat="1" x14ac:dyDescent="0.2">
      <c r="A15" s="13"/>
      <c r="B15" s="43" t="s">
        <v>39</v>
      </c>
      <c r="C15" s="14" t="s">
        <v>4</v>
      </c>
      <c r="D15" s="14">
        <v>1</v>
      </c>
      <c r="E15" s="15"/>
      <c r="F15" s="1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spans="1:250" s="8" customFormat="1" x14ac:dyDescent="0.2">
      <c r="A16" s="13"/>
      <c r="B16" s="43"/>
      <c r="C16" s="14"/>
      <c r="D16" s="14"/>
      <c r="E16" s="15"/>
      <c r="F16" s="1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spans="1:250" s="8" customFormat="1" x14ac:dyDescent="0.2">
      <c r="A17" s="13"/>
      <c r="B17" s="43"/>
      <c r="C17" s="14"/>
      <c r="D17" s="14"/>
      <c r="E17" s="15"/>
      <c r="F17" s="1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spans="1:250" s="8" customFormat="1" x14ac:dyDescent="0.2">
      <c r="A18" s="13"/>
      <c r="B18" s="43"/>
      <c r="C18" s="14"/>
      <c r="D18" s="14"/>
      <c r="E18" s="32" t="str">
        <f xml:space="preserve"> "Sous-total " &amp;A8 &amp;" - " &amp;B8</f>
        <v>Sous-total 6.1 - ETAT EXISTANT ET DEPOSE</v>
      </c>
      <c r="F18" s="1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spans="1:250" s="8" customFormat="1" x14ac:dyDescent="0.2">
      <c r="A19" s="13"/>
      <c r="B19" s="43"/>
      <c r="C19" s="14"/>
      <c r="D19" s="14"/>
      <c r="E19" s="32"/>
      <c r="F19" s="1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spans="1:250" s="8" customFormat="1" x14ac:dyDescent="0.2">
      <c r="A20" s="13" t="s">
        <v>33</v>
      </c>
      <c r="B20" s="35" t="s">
        <v>38</v>
      </c>
      <c r="C20" s="14"/>
      <c r="D20" s="14"/>
      <c r="E20" s="15"/>
      <c r="F20" s="1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spans="1:250" s="8" customFormat="1" x14ac:dyDescent="0.2">
      <c r="A21" s="13"/>
      <c r="B21" s="53"/>
      <c r="C21" s="14"/>
      <c r="D21" s="14"/>
      <c r="E21" s="15"/>
      <c r="F21" s="1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spans="1:250" s="8" customFormat="1" x14ac:dyDescent="0.2">
      <c r="A22" s="40" t="str">
        <f>$A$20&amp;".1"</f>
        <v>6.2.1</v>
      </c>
      <c r="B22" s="41" t="s">
        <v>27</v>
      </c>
      <c r="C22" s="14"/>
      <c r="D22" s="14"/>
      <c r="E22" s="15"/>
      <c r="F22" s="1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spans="1:250" s="8" customFormat="1" ht="38.25" x14ac:dyDescent="0.2">
      <c r="A23" s="40"/>
      <c r="B23" s="41" t="s">
        <v>57</v>
      </c>
      <c r="C23" s="14"/>
      <c r="D23" s="14"/>
      <c r="E23" s="15"/>
      <c r="F23" s="1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spans="1:250" s="8" customFormat="1" x14ac:dyDescent="0.2">
      <c r="A24" s="14"/>
      <c r="B24" s="43"/>
      <c r="C24" s="14"/>
      <c r="D24" s="14"/>
      <c r="E24" s="15"/>
      <c r="F24" s="1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spans="1:250" s="8" customFormat="1" ht="38.25" x14ac:dyDescent="0.2">
      <c r="A25" s="43"/>
      <c r="B25" s="43" t="s">
        <v>20</v>
      </c>
      <c r="C25" s="20"/>
      <c r="D25" s="20"/>
      <c r="E25" s="15"/>
      <c r="F25" s="1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spans="1:250" s="8" customFormat="1" x14ac:dyDescent="0.2">
      <c r="A26" s="43"/>
      <c r="B26" s="45" t="s">
        <v>18</v>
      </c>
      <c r="C26" s="51" t="s">
        <v>5</v>
      </c>
      <c r="D26" s="51">
        <v>2</v>
      </c>
      <c r="E26" s="15"/>
      <c r="F26" s="1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spans="1:250" s="8" customFormat="1" x14ac:dyDescent="0.2">
      <c r="A27" s="43"/>
      <c r="B27" s="52"/>
      <c r="C27" s="51"/>
      <c r="D27" s="51"/>
      <c r="E27" s="15"/>
      <c r="F27" s="1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spans="1:250" s="8" customFormat="1" x14ac:dyDescent="0.2">
      <c r="A28" s="43"/>
      <c r="B28" s="43" t="s">
        <v>28</v>
      </c>
      <c r="C28" s="51"/>
      <c r="D28" s="51"/>
      <c r="E28" s="15"/>
      <c r="F28" s="1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spans="1:250" s="8" customFormat="1" x14ac:dyDescent="0.2">
      <c r="A29" s="43"/>
      <c r="B29" s="45" t="str">
        <f>B26</f>
        <v>- Ø125</v>
      </c>
      <c r="C29" s="51" t="s">
        <v>5</v>
      </c>
      <c r="D29" s="51">
        <v>1</v>
      </c>
      <c r="E29" s="15"/>
      <c r="F29" s="1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spans="1:250" s="8" customFormat="1" x14ac:dyDescent="0.2">
      <c r="A30" s="43"/>
      <c r="B30" s="45"/>
      <c r="C30" s="51"/>
      <c r="D30" s="51"/>
      <c r="E30" s="15"/>
      <c r="F30" s="1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spans="1:250" s="8" customFormat="1" x14ac:dyDescent="0.2">
      <c r="A31" s="43"/>
      <c r="B31" s="44" t="s">
        <v>31</v>
      </c>
      <c r="C31" s="51"/>
      <c r="D31" s="51"/>
      <c r="E31" s="15"/>
      <c r="F31" s="1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spans="1:250" s="8" customFormat="1" x14ac:dyDescent="0.2">
      <c r="A32" s="43"/>
      <c r="B32" s="45" t="s">
        <v>30</v>
      </c>
      <c r="C32" s="51" t="s">
        <v>4</v>
      </c>
      <c r="D32" s="51">
        <v>2</v>
      </c>
      <c r="E32" s="15"/>
      <c r="F32" s="1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spans="1:250" s="8" customFormat="1" x14ac:dyDescent="0.2">
      <c r="A33" s="43"/>
      <c r="B33" s="44"/>
      <c r="C33" s="51"/>
      <c r="D33" s="51"/>
      <c r="E33" s="15"/>
      <c r="F33" s="1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spans="1:250" s="8" customFormat="1" ht="25.5" x14ac:dyDescent="0.2">
      <c r="A34" s="43"/>
      <c r="B34" s="44" t="s">
        <v>29</v>
      </c>
      <c r="C34" s="51" t="s">
        <v>4</v>
      </c>
      <c r="D34" s="51">
        <v>1</v>
      </c>
      <c r="E34" s="15"/>
      <c r="F34" s="1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spans="1:250" s="8" customFormat="1" x14ac:dyDescent="0.2">
      <c r="A35" s="14"/>
      <c r="B35" s="43"/>
      <c r="C35" s="14"/>
      <c r="D35" s="14"/>
      <c r="E35" s="15"/>
      <c r="F35" s="15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0" s="8" customFormat="1" x14ac:dyDescent="0.2">
      <c r="A36" s="16"/>
      <c r="B36" s="46"/>
      <c r="C36" s="14"/>
      <c r="D36" s="17"/>
      <c r="E36" s="32" t="str">
        <f xml:space="preserve"> "Sous-total " &amp;A22 &amp;" - " &amp;B22</f>
        <v>Sous-total 6.2.1 - MODIFICATION VMC CHAMBRE VOIRON</v>
      </c>
      <c r="F36" s="18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0" s="8" customFormat="1" x14ac:dyDescent="0.2">
      <c r="A37" s="13"/>
      <c r="B37" s="35"/>
      <c r="C37" s="14"/>
      <c r="D37" s="14"/>
      <c r="E37" s="15"/>
      <c r="F37" s="15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spans="1:250" s="8" customFormat="1" x14ac:dyDescent="0.2">
      <c r="A38" s="40" t="str">
        <f>$A$20&amp;".2"</f>
        <v>6.2.2</v>
      </c>
      <c r="B38" s="41" t="s">
        <v>34</v>
      </c>
      <c r="C38" s="14"/>
      <c r="D38" s="14"/>
      <c r="E38" s="15"/>
      <c r="F38" s="1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0" s="8" customFormat="1" ht="25.5" x14ac:dyDescent="0.2">
      <c r="A39" s="40"/>
      <c r="B39" s="41" t="s">
        <v>35</v>
      </c>
      <c r="C39" s="14"/>
      <c r="D39" s="14"/>
      <c r="E39" s="15"/>
      <c r="F39" s="1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0" s="8" customFormat="1" x14ac:dyDescent="0.2">
      <c r="A40" s="17"/>
      <c r="B40" s="44"/>
      <c r="C40" s="14"/>
      <c r="D40" s="14"/>
      <c r="E40" s="15"/>
      <c r="F40" s="15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0" s="8" customFormat="1" ht="25.5" x14ac:dyDescent="0.2">
      <c r="A41" s="17"/>
      <c r="B41" s="43" t="s">
        <v>36</v>
      </c>
      <c r="C41" s="51"/>
      <c r="D41" s="51"/>
      <c r="E41" s="15"/>
      <c r="F41" s="1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0" s="8" customFormat="1" ht="25.5" x14ac:dyDescent="0.2">
      <c r="A42" s="17"/>
      <c r="B42" s="45" t="s">
        <v>37</v>
      </c>
      <c r="C42" s="51" t="s">
        <v>13</v>
      </c>
      <c r="D42" s="51">
        <v>2</v>
      </c>
      <c r="E42" s="15"/>
      <c r="F42" s="1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0" s="8" customFormat="1" x14ac:dyDescent="0.2">
      <c r="A43" s="17"/>
      <c r="B43" s="44"/>
      <c r="C43" s="14"/>
      <c r="D43" s="14"/>
      <c r="E43" s="15"/>
      <c r="F43" s="1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s="8" customFormat="1" x14ac:dyDescent="0.2">
      <c r="A44" s="17"/>
      <c r="B44" s="44"/>
      <c r="C44" s="14"/>
      <c r="D44" s="14"/>
      <c r="E44" s="32" t="str">
        <f xml:space="preserve"> "Sous-total " &amp;A38 &amp;" - " &amp;B38</f>
        <v>Sous-total 6.2.2 - REMPLACEMENT GRILLES CHAMBRE ARAVIS</v>
      </c>
      <c r="F44" s="1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s="8" customFormat="1" x14ac:dyDescent="0.2">
      <c r="A45" s="14"/>
      <c r="B45" s="43"/>
      <c r="C45" s="14"/>
      <c r="D45" s="14"/>
      <c r="E45" s="15"/>
      <c r="F45" s="1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0" s="8" customFormat="1" x14ac:dyDescent="0.2">
      <c r="A46" s="14"/>
      <c r="B46" s="43"/>
      <c r="C46" s="14"/>
      <c r="D46" s="14"/>
      <c r="E46" s="15"/>
      <c r="F46" s="15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spans="1:250" s="8" customFormat="1" x14ac:dyDescent="0.2">
      <c r="A47" s="13"/>
      <c r="B47" s="43"/>
      <c r="C47" s="14"/>
      <c r="D47" s="14"/>
      <c r="E47" s="32" t="str">
        <f xml:space="preserve"> "Sous-total " &amp;A20 &amp;" - " &amp;B20</f>
        <v>Sous-total 6.2 - TRAVAUX SUR SYSTÈME DE VENTILATION EXISTANT</v>
      </c>
      <c r="F47" s="1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spans="1:250" s="8" customFormat="1" x14ac:dyDescent="0.2">
      <c r="A48" s="13"/>
      <c r="B48" s="35"/>
      <c r="C48" s="14"/>
      <c r="D48" s="14"/>
      <c r="E48" s="15"/>
      <c r="F48" s="1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s="8" customFormat="1" x14ac:dyDescent="0.2">
      <c r="A49" s="13"/>
      <c r="B49" s="33" t="s">
        <v>14</v>
      </c>
      <c r="C49" s="14"/>
      <c r="D49" s="14"/>
      <c r="E49" s="15"/>
      <c r="F49" s="1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spans="1:250" s="8" customFormat="1" x14ac:dyDescent="0.2">
      <c r="A50" s="16"/>
      <c r="B50" s="39" t="s">
        <v>16</v>
      </c>
      <c r="C50" s="14" t="s">
        <v>4</v>
      </c>
      <c r="D50" s="14">
        <v>1</v>
      </c>
      <c r="E50" s="15"/>
      <c r="F50" s="15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spans="1:250" s="8" customFormat="1" ht="25.5" x14ac:dyDescent="0.2">
      <c r="A51" s="17"/>
      <c r="B51" s="43" t="s">
        <v>17</v>
      </c>
      <c r="C51" s="14" t="s">
        <v>4</v>
      </c>
      <c r="D51" s="14">
        <v>1</v>
      </c>
      <c r="E51" s="15"/>
      <c r="F51" s="15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spans="1:250" s="8" customFormat="1" x14ac:dyDescent="0.2">
      <c r="A52" s="17"/>
      <c r="B52" s="43" t="s">
        <v>15</v>
      </c>
      <c r="C52" s="14" t="s">
        <v>4</v>
      </c>
      <c r="D52" s="14">
        <v>1</v>
      </c>
      <c r="E52" s="15"/>
      <c r="F52" s="15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spans="1:250" s="8" customFormat="1" x14ac:dyDescent="0.2">
      <c r="A53" s="17"/>
      <c r="B53" s="43"/>
      <c r="C53" s="14"/>
      <c r="D53" s="14"/>
      <c r="E53" s="15"/>
      <c r="F53" s="1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s="8" customFormat="1" x14ac:dyDescent="0.2">
      <c r="A54" s="16"/>
      <c r="B54" s="46"/>
      <c r="C54" s="14"/>
      <c r="D54" s="17"/>
      <c r="E54" s="32" t="str">
        <f xml:space="preserve"> "Sous-total " &amp;A49 &amp;" - " &amp;B49</f>
        <v>Sous-total  - TRAVAUX DIVERS</v>
      </c>
      <c r="F54" s="1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s="8" customFormat="1" x14ac:dyDescent="0.2">
      <c r="A55" s="16"/>
      <c r="B55" s="39"/>
      <c r="C55" s="14"/>
      <c r="D55" s="14"/>
      <c r="E55" s="15"/>
      <c r="F55" s="15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s="8" customFormat="1" x14ac:dyDescent="0.2">
      <c r="A56" s="17"/>
      <c r="B56" s="20"/>
      <c r="C56" s="14"/>
      <c r="D56" s="14"/>
      <c r="E56" s="32" t="str">
        <f xml:space="preserve"> "Total " &amp;A6 &amp;" - " &amp;B6</f>
        <v>Total 6 - SYSTEMES DE VENTILATION</v>
      </c>
      <c r="F56" s="50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s="8" customFormat="1" x14ac:dyDescent="0.2">
      <c r="A57" s="17"/>
      <c r="B57" s="20"/>
      <c r="C57" s="14"/>
      <c r="D57" s="14"/>
      <c r="E57" s="48"/>
      <c r="F57" s="49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s="8" customFormat="1" x14ac:dyDescent="0.2">
      <c r="A58" s="17"/>
      <c r="B58" s="20"/>
      <c r="C58" s="14"/>
      <c r="D58" s="14"/>
      <c r="E58" s="48"/>
      <c r="F58" s="4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</row>
    <row r="59" spans="1:250" s="8" customFormat="1" x14ac:dyDescent="0.2">
      <c r="A59" s="17"/>
      <c r="B59" s="20"/>
      <c r="C59" s="14"/>
      <c r="D59" s="14"/>
      <c r="E59" s="48"/>
      <c r="F59" s="4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</row>
    <row r="60" spans="1:250" s="8" customFormat="1" x14ac:dyDescent="0.2">
      <c r="A60" s="17"/>
      <c r="B60" s="20"/>
      <c r="C60" s="14"/>
      <c r="D60" s="14"/>
      <c r="E60" s="48"/>
      <c r="F60" s="4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</row>
    <row r="61" spans="1:250" s="8" customFormat="1" x14ac:dyDescent="0.2">
      <c r="A61" s="17"/>
      <c r="B61" s="20"/>
      <c r="C61" s="14"/>
      <c r="D61" s="14"/>
      <c r="E61" s="48"/>
      <c r="F61" s="4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</row>
    <row r="62" spans="1:250" s="8" customFormat="1" x14ac:dyDescent="0.2">
      <c r="A62" s="17"/>
      <c r="B62" s="20"/>
      <c r="C62" s="14"/>
      <c r="D62" s="14"/>
      <c r="E62" s="48"/>
      <c r="F62" s="42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</row>
    <row r="63" spans="1:250" s="8" customFormat="1" x14ac:dyDescent="0.2">
      <c r="A63" s="17"/>
      <c r="B63" s="20"/>
      <c r="C63" s="14"/>
      <c r="D63" s="14"/>
      <c r="E63" s="48"/>
      <c r="F63" s="42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</row>
    <row r="64" spans="1:250" s="8" customFormat="1" x14ac:dyDescent="0.2">
      <c r="A64" s="17"/>
      <c r="B64" s="20"/>
      <c r="C64" s="14"/>
      <c r="D64" s="14"/>
      <c r="E64" s="48"/>
      <c r="F64" s="42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</row>
    <row r="65" spans="1:250" s="8" customFormat="1" x14ac:dyDescent="0.2">
      <c r="A65" s="17"/>
      <c r="B65" s="20"/>
      <c r="C65" s="14"/>
      <c r="D65" s="14"/>
      <c r="E65" s="48"/>
      <c r="F65" s="42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</row>
    <row r="66" spans="1:250" s="8" customFormat="1" x14ac:dyDescent="0.2">
      <c r="A66" s="17"/>
      <c r="B66" s="20"/>
      <c r="C66" s="14"/>
      <c r="D66" s="14"/>
      <c r="E66" s="48"/>
      <c r="F66" s="42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s="8" customFormat="1" x14ac:dyDescent="0.2">
      <c r="A67" s="17"/>
      <c r="B67" s="20"/>
      <c r="C67" s="14"/>
      <c r="D67" s="14"/>
      <c r="E67" s="48"/>
      <c r="F67" s="42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</row>
    <row r="68" spans="1:250" s="8" customFormat="1" x14ac:dyDescent="0.2">
      <c r="A68" s="17"/>
      <c r="B68" s="20"/>
      <c r="C68" s="14"/>
      <c r="D68" s="14"/>
      <c r="E68" s="48"/>
      <c r="F68" s="42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</row>
    <row r="69" spans="1:250" s="8" customFormat="1" x14ac:dyDescent="0.2">
      <c r="A69" s="17"/>
      <c r="B69" s="20"/>
      <c r="C69" s="14"/>
      <c r="D69" s="14"/>
      <c r="E69" s="48"/>
      <c r="F69" s="42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</row>
    <row r="70" spans="1:250" s="8" customFormat="1" x14ac:dyDescent="0.2">
      <c r="A70" s="17"/>
      <c r="B70" s="20"/>
      <c r="C70" s="14"/>
      <c r="D70" s="14"/>
      <c r="E70" s="48"/>
      <c r="F70" s="42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</row>
    <row r="71" spans="1:250" s="8" customFormat="1" x14ac:dyDescent="0.2">
      <c r="A71" s="17"/>
      <c r="B71" s="20"/>
      <c r="C71" s="14"/>
      <c r="D71" s="14"/>
      <c r="E71" s="48"/>
      <c r="F71" s="42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</row>
    <row r="72" spans="1:250" s="8" customFormat="1" x14ac:dyDescent="0.2">
      <c r="A72" s="17"/>
      <c r="B72" s="20"/>
      <c r="C72" s="14"/>
      <c r="D72" s="14"/>
      <c r="E72" s="48"/>
      <c r="F72" s="42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</row>
    <row r="73" spans="1:250" s="8" customFormat="1" x14ac:dyDescent="0.2">
      <c r="A73" s="17"/>
      <c r="B73" s="20"/>
      <c r="C73" s="14"/>
      <c r="D73" s="14"/>
      <c r="E73" s="48"/>
      <c r="F73" s="42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</row>
    <row r="74" spans="1:250" s="8" customFormat="1" x14ac:dyDescent="0.2">
      <c r="A74" s="17"/>
      <c r="B74" s="20"/>
      <c r="C74" s="14"/>
      <c r="D74" s="14"/>
      <c r="E74" s="48"/>
      <c r="F74" s="42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</row>
    <row r="75" spans="1:250" s="8" customFormat="1" x14ac:dyDescent="0.2">
      <c r="A75" s="17"/>
      <c r="B75" s="20"/>
      <c r="C75" s="14"/>
      <c r="D75" s="14"/>
      <c r="E75" s="48"/>
      <c r="F75" s="42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</row>
    <row r="76" spans="1:250" s="8" customFormat="1" x14ac:dyDescent="0.2">
      <c r="A76" s="17"/>
      <c r="B76" s="20"/>
      <c r="C76" s="14"/>
      <c r="D76" s="14"/>
      <c r="E76" s="48"/>
      <c r="F76" s="42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</row>
    <row r="77" spans="1:250" s="8" customFormat="1" x14ac:dyDescent="0.2">
      <c r="A77" s="17"/>
      <c r="B77" s="20"/>
      <c r="C77" s="14"/>
      <c r="D77" s="14"/>
      <c r="E77" s="48"/>
      <c r="F77" s="42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</row>
    <row r="78" spans="1:250" s="8" customFormat="1" x14ac:dyDescent="0.2">
      <c r="A78" s="17"/>
      <c r="B78" s="20"/>
      <c r="C78" s="14"/>
      <c r="D78" s="14"/>
      <c r="E78" s="48"/>
      <c r="F78" s="42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</row>
    <row r="79" spans="1:250" s="8" customFormat="1" x14ac:dyDescent="0.2">
      <c r="A79" s="17"/>
      <c r="B79" s="20"/>
      <c r="C79" s="14"/>
      <c r="D79" s="14"/>
      <c r="E79" s="48"/>
      <c r="F79" s="42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s="8" customFormat="1" x14ac:dyDescent="0.2">
      <c r="A80" s="17"/>
      <c r="B80" s="20"/>
      <c r="C80" s="14"/>
      <c r="D80" s="14"/>
      <c r="E80" s="48"/>
      <c r="F80" s="42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</row>
    <row r="81" spans="1:250" s="8" customFormat="1" x14ac:dyDescent="0.2">
      <c r="A81" s="17"/>
      <c r="B81" s="20"/>
      <c r="C81" s="14"/>
      <c r="D81" s="14"/>
      <c r="E81" s="48"/>
      <c r="F81" s="42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</row>
    <row r="82" spans="1:250" s="8" customFormat="1" x14ac:dyDescent="0.2">
      <c r="A82" s="17"/>
      <c r="B82" s="20"/>
      <c r="C82" s="14"/>
      <c r="D82" s="14"/>
      <c r="E82" s="48"/>
      <c r="F82" s="42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</row>
    <row r="83" spans="1:250" s="8" customFormat="1" x14ac:dyDescent="0.2">
      <c r="A83" s="17"/>
      <c r="B83" s="20"/>
      <c r="C83" s="14"/>
      <c r="D83" s="14"/>
      <c r="E83" s="48"/>
      <c r="F83" s="42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</row>
    <row r="84" spans="1:250" s="8" customFormat="1" x14ac:dyDescent="0.2">
      <c r="A84" s="17"/>
      <c r="B84" s="20"/>
      <c r="C84" s="14"/>
      <c r="D84" s="14"/>
      <c r="E84" s="48"/>
      <c r="F84" s="42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</row>
    <row r="85" spans="1:250" s="8" customFormat="1" x14ac:dyDescent="0.2">
      <c r="A85" s="17"/>
      <c r="B85" s="20"/>
      <c r="C85" s="14"/>
      <c r="D85" s="14"/>
      <c r="E85" s="48"/>
      <c r="F85" s="42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</row>
    <row r="86" spans="1:250" s="8" customFormat="1" x14ac:dyDescent="0.2">
      <c r="A86" s="17"/>
      <c r="B86" s="20"/>
      <c r="C86" s="14"/>
      <c r="D86" s="14"/>
      <c r="E86" s="48"/>
      <c r="F86" s="42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</row>
    <row r="87" spans="1:250" s="8" customFormat="1" x14ac:dyDescent="0.2">
      <c r="A87" s="17"/>
      <c r="B87" s="20"/>
      <c r="C87" s="14"/>
      <c r="D87" s="14"/>
      <c r="E87" s="48"/>
      <c r="F87" s="42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</row>
    <row r="88" spans="1:250" s="8" customFormat="1" x14ac:dyDescent="0.2">
      <c r="A88" s="17"/>
      <c r="B88" s="20"/>
      <c r="C88" s="14"/>
      <c r="D88" s="14"/>
      <c r="E88" s="48"/>
      <c r="F88" s="42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</row>
    <row r="89" spans="1:250" s="8" customFormat="1" x14ac:dyDescent="0.2">
      <c r="A89" s="17"/>
      <c r="B89" s="20"/>
      <c r="C89" s="14"/>
      <c r="D89" s="14"/>
      <c r="E89" s="48"/>
      <c r="F89" s="42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</row>
    <row r="90" spans="1:250" s="8" customFormat="1" x14ac:dyDescent="0.2">
      <c r="A90" s="17"/>
      <c r="B90" s="20"/>
      <c r="C90" s="14"/>
      <c r="D90" s="14"/>
      <c r="E90" s="48"/>
      <c r="F90" s="42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</row>
    <row r="91" spans="1:250" s="8" customFormat="1" x14ac:dyDescent="0.2">
      <c r="A91" s="17"/>
      <c r="B91" s="20"/>
      <c r="C91" s="14"/>
      <c r="D91" s="14"/>
      <c r="E91" s="48"/>
      <c r="F91" s="42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</row>
    <row r="92" spans="1:250" s="8" customFormat="1" x14ac:dyDescent="0.2">
      <c r="A92" s="17"/>
      <c r="B92" s="20"/>
      <c r="C92" s="14"/>
      <c r="D92" s="14"/>
      <c r="E92" s="48"/>
      <c r="F92" s="42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</row>
    <row r="93" spans="1:250" s="8" customFormat="1" x14ac:dyDescent="0.2">
      <c r="A93" s="17"/>
      <c r="B93" s="20"/>
      <c r="C93" s="14"/>
      <c r="D93" s="14"/>
      <c r="E93" s="48"/>
      <c r="F93" s="42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</row>
    <row r="94" spans="1:250" s="8" customFormat="1" x14ac:dyDescent="0.2">
      <c r="A94" s="17"/>
      <c r="B94" s="20"/>
      <c r="C94" s="14"/>
      <c r="D94" s="14"/>
      <c r="E94" s="48"/>
      <c r="F94" s="42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</row>
    <row r="95" spans="1:250" s="8" customFormat="1" x14ac:dyDescent="0.2">
      <c r="A95" s="17"/>
      <c r="B95" s="20"/>
      <c r="C95" s="14"/>
      <c r="D95" s="14"/>
      <c r="E95" s="48"/>
      <c r="F95" s="42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</row>
    <row r="96" spans="1:250" x14ac:dyDescent="0.3">
      <c r="A96" s="25"/>
      <c r="B96" s="26"/>
      <c r="C96" s="27"/>
      <c r="D96" s="27"/>
      <c r="E96" s="28"/>
      <c r="F96" s="28"/>
    </row>
    <row r="97" spans="1:6" x14ac:dyDescent="0.3">
      <c r="A97" s="13" t="str">
        <f>"RECAPITULATIF " &amp;B6</f>
        <v>RECAPITULATIF SYSTEMES DE VENTILATION</v>
      </c>
      <c r="B97" s="29"/>
      <c r="C97" s="14"/>
      <c r="D97" s="14"/>
      <c r="E97" s="15"/>
      <c r="F97" s="15"/>
    </row>
    <row r="98" spans="1:6" x14ac:dyDescent="0.3">
      <c r="A98" s="17" t="str">
        <f>A8</f>
        <v>6.1</v>
      </c>
      <c r="B98" s="13" t="str">
        <f>B8</f>
        <v>ETAT EXISTANT ET DEPOSE</v>
      </c>
      <c r="C98" s="14"/>
      <c r="D98" s="14"/>
      <c r="E98" s="15"/>
      <c r="F98" s="15"/>
    </row>
    <row r="99" spans="1:6" x14ac:dyDescent="0.3">
      <c r="A99" s="17" t="str">
        <f>A20</f>
        <v>6.2</v>
      </c>
      <c r="B99" s="13" t="str">
        <f>B20</f>
        <v>TRAVAUX SUR SYSTÈME DE VENTILATION EXISTANT</v>
      </c>
      <c r="C99" s="14"/>
      <c r="D99" s="14"/>
      <c r="E99" s="15"/>
      <c r="F99" s="15"/>
    </row>
    <row r="100" spans="1:6" x14ac:dyDescent="0.3">
      <c r="A100" s="17" t="str">
        <f>A22</f>
        <v>6.2.1</v>
      </c>
      <c r="B100" s="13" t="str">
        <f>B22</f>
        <v>MODIFICATION VMC CHAMBRE VOIRON</v>
      </c>
      <c r="C100" s="14"/>
      <c r="D100" s="14"/>
      <c r="E100" s="15"/>
      <c r="F100" s="15"/>
    </row>
    <row r="101" spans="1:6" x14ac:dyDescent="0.3">
      <c r="A101" s="17" t="str">
        <f>A38</f>
        <v>6.2.2</v>
      </c>
      <c r="B101" s="13" t="str">
        <f>B38</f>
        <v>REMPLACEMENT GRILLES CHAMBRE ARAVIS</v>
      </c>
      <c r="C101" s="14"/>
      <c r="D101" s="14"/>
      <c r="E101" s="15"/>
      <c r="F101" s="15"/>
    </row>
    <row r="102" spans="1:6" x14ac:dyDescent="0.3">
      <c r="A102" s="17"/>
      <c r="B102" s="20"/>
      <c r="C102" s="14"/>
      <c r="D102" s="14"/>
      <c r="E102" s="15"/>
      <c r="F102" s="15"/>
    </row>
    <row r="103" spans="1:6" x14ac:dyDescent="0.3">
      <c r="A103" s="17"/>
      <c r="B103" s="20"/>
      <c r="C103" s="14"/>
      <c r="D103" s="14"/>
      <c r="E103" s="15"/>
      <c r="F103" s="15"/>
    </row>
    <row r="104" spans="1:6" x14ac:dyDescent="0.3">
      <c r="A104" s="17"/>
      <c r="B104" s="20"/>
      <c r="C104" s="14"/>
      <c r="D104" s="14"/>
      <c r="E104" s="15"/>
      <c r="F104" s="15"/>
    </row>
    <row r="105" spans="1:6" x14ac:dyDescent="0.3">
      <c r="A105" s="17"/>
      <c r="B105" s="13" t="str">
        <f>B49</f>
        <v>TRAVAUX DIVERS</v>
      </c>
      <c r="C105" s="14"/>
      <c r="D105" s="14"/>
      <c r="E105" s="15"/>
      <c r="F105" s="15"/>
    </row>
    <row r="106" spans="1:6" x14ac:dyDescent="0.3">
      <c r="A106" s="17"/>
      <c r="B106" s="13"/>
      <c r="C106" s="14"/>
      <c r="D106" s="14"/>
      <c r="E106" s="15"/>
      <c r="F106" s="15"/>
    </row>
    <row r="107" spans="1:6" x14ac:dyDescent="0.3">
      <c r="A107" s="17"/>
      <c r="B107" s="29" t="s">
        <v>6</v>
      </c>
      <c r="C107" s="14"/>
      <c r="D107" s="14"/>
      <c r="E107" s="15"/>
      <c r="F107" s="42"/>
    </row>
    <row r="108" spans="1:6" x14ac:dyDescent="0.3">
      <c r="A108" s="17"/>
      <c r="B108" s="20" t="s">
        <v>7</v>
      </c>
      <c r="C108" s="14"/>
      <c r="D108" s="14"/>
      <c r="E108" s="30">
        <v>0.2</v>
      </c>
      <c r="F108" s="15"/>
    </row>
    <row r="109" spans="1:6" x14ac:dyDescent="0.3">
      <c r="A109" s="17"/>
      <c r="B109" s="29" t="s">
        <v>8</v>
      </c>
      <c r="C109" s="14"/>
      <c r="D109" s="14"/>
      <c r="E109" s="15"/>
      <c r="F109" s="42"/>
    </row>
    <row r="110" spans="1:6" x14ac:dyDescent="0.3">
      <c r="A110" s="21"/>
      <c r="B110" s="22"/>
      <c r="C110" s="23"/>
      <c r="D110" s="23"/>
      <c r="E110" s="24"/>
      <c r="F110" s="24"/>
    </row>
  </sheetData>
  <mergeCells count="1">
    <mergeCell ref="B2:F2"/>
  </mergeCells>
  <pageMargins left="0.39370078740157483" right="0.23622047244094491" top="1.3779527559055118" bottom="0.94488188976377963" header="0.39370078740157483" footer="0.39370078740157483"/>
  <pageSetup paperSize="9" orientation="portrait" r:id="rId1"/>
  <headerFooter>
    <oddHeader>&amp;L&amp;9MJC VOUTE K - RENOVATION ENERGETIQUE
74400 Chamonix Mont Blanc&amp;C&amp;10
Lot 13 - Chauffage Rafraichissement Ventilation Plomberie Sanitaire
&amp;A&amp;R&amp;9PAGE : &amp;P/&amp;N</oddHeader>
    <oddFooter>&amp;L&amp;8&amp;G&amp;C&amp;"Futura Lt BT,Light"&amp;10 &amp;R&amp;"Futura Lt BT,Light Gras"&amp;10Double CEnS&amp;"Futura Lt BT,Light"
57 rue des gorges de la Frasse - 74700 SALLANCHES
04.50.21.80.10 - contact@double-cens.com</oddFooter>
  </headerFooter>
  <rowBreaks count="1" manualBreakCount="1">
    <brk id="95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5"/>
  <sheetViews>
    <sheetView showZeros="0" view="pageBreakPreview" zoomScaleNormal="100" zoomScaleSheetLayoutView="100" workbookViewId="0">
      <selection activeCell="B11" sqref="B11"/>
    </sheetView>
  </sheetViews>
  <sheetFormatPr baseColWidth="10" defaultColWidth="10.75" defaultRowHeight="12.75" x14ac:dyDescent="0.3"/>
  <cols>
    <col min="1" max="1" width="4.625" style="31" customWidth="1"/>
    <col min="2" max="2" width="50.625" style="7" customWidth="1"/>
    <col min="3" max="4" width="4.625" style="2" customWidth="1"/>
    <col min="5" max="5" width="13.625" style="3" customWidth="1"/>
    <col min="6" max="6" width="16.625" style="3" customWidth="1"/>
    <col min="7" max="16384" width="10.75" style="4"/>
  </cols>
  <sheetData>
    <row r="1" spans="1:256" x14ac:dyDescent="0.3">
      <c r="A1" s="1" t="s">
        <v>10</v>
      </c>
      <c r="B1" s="19"/>
    </row>
    <row r="2" spans="1:256" x14ac:dyDescent="0.3">
      <c r="A2" s="5" t="s">
        <v>11</v>
      </c>
      <c r="B2" s="56" t="s">
        <v>12</v>
      </c>
      <c r="C2" s="56"/>
      <c r="D2" s="56"/>
      <c r="E2" s="56"/>
      <c r="F2" s="56"/>
    </row>
    <row r="3" spans="1:256" s="8" customFormat="1" x14ac:dyDescent="0.2">
      <c r="A3" s="6"/>
      <c r="B3" s="7"/>
      <c r="C3" s="2"/>
      <c r="D3" s="2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s="8" customFormat="1" x14ac:dyDescent="0.2">
      <c r="A4" s="9"/>
      <c r="B4" s="10" t="s">
        <v>0</v>
      </c>
      <c r="C4" s="9" t="s">
        <v>1</v>
      </c>
      <c r="D4" s="9" t="s">
        <v>2</v>
      </c>
      <c r="E4" s="11" t="s">
        <v>9</v>
      </c>
      <c r="F4" s="11" t="s">
        <v>3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s="8" customFormat="1" x14ac:dyDescent="0.2">
      <c r="A5" s="12"/>
      <c r="B5" s="12"/>
      <c r="C5" s="12"/>
      <c r="D5" s="12"/>
      <c r="E5" s="12"/>
      <c r="F5" s="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x14ac:dyDescent="0.3">
      <c r="A6" s="17"/>
      <c r="B6" s="13"/>
      <c r="C6" s="14"/>
      <c r="D6" s="14"/>
      <c r="E6" s="15"/>
      <c r="F6" s="15"/>
    </row>
    <row r="7" spans="1:256" x14ac:dyDescent="0.3">
      <c r="A7" s="17">
        <f>'PLOMBERIE SANITAIRE'!A6</f>
        <v>5</v>
      </c>
      <c r="B7" s="13" t="str">
        <f>'PLOMBERIE SANITAIRE'!A61</f>
        <v>RECAPITULATIF INSTALLATIONS DE PLOMBERIE SANITAIRE</v>
      </c>
      <c r="C7" s="14"/>
      <c r="D7" s="14"/>
      <c r="E7" s="15"/>
      <c r="F7" s="15"/>
    </row>
    <row r="8" spans="1:256" x14ac:dyDescent="0.3">
      <c r="A8" s="17"/>
      <c r="B8" s="13"/>
      <c r="C8" s="14"/>
      <c r="D8" s="14"/>
      <c r="E8" s="15"/>
      <c r="F8" s="15"/>
    </row>
    <row r="9" spans="1:256" x14ac:dyDescent="0.3">
      <c r="A9" s="17">
        <f>VENTILATION!A6</f>
        <v>6</v>
      </c>
      <c r="B9" s="13" t="str">
        <f>+VENTILATION!A97</f>
        <v>RECAPITULATIF SYSTEMES DE VENTILATION</v>
      </c>
      <c r="C9" s="14"/>
      <c r="D9" s="14"/>
      <c r="E9" s="15"/>
      <c r="F9" s="15"/>
    </row>
    <row r="10" spans="1:256" x14ac:dyDescent="0.3">
      <c r="A10" s="17"/>
      <c r="C10" s="14"/>
      <c r="D10" s="14"/>
      <c r="E10" s="15"/>
      <c r="F10" s="15"/>
    </row>
    <row r="11" spans="1:256" x14ac:dyDescent="0.3">
      <c r="A11" s="17"/>
      <c r="B11" s="13"/>
      <c r="C11" s="14"/>
      <c r="D11" s="14"/>
      <c r="E11" s="15"/>
      <c r="F11" s="15"/>
    </row>
    <row r="12" spans="1:256" x14ac:dyDescent="0.3">
      <c r="A12" s="17"/>
      <c r="B12" s="29" t="s">
        <v>6</v>
      </c>
      <c r="C12" s="14"/>
      <c r="D12" s="14"/>
      <c r="E12" s="15"/>
      <c r="F12" s="50"/>
    </row>
    <row r="13" spans="1:256" x14ac:dyDescent="0.3">
      <c r="A13" s="17"/>
      <c r="B13" s="20" t="s">
        <v>7</v>
      </c>
      <c r="C13" s="14"/>
      <c r="D13" s="14"/>
      <c r="E13" s="30">
        <v>0.2</v>
      </c>
      <c r="F13" s="15"/>
    </row>
    <row r="14" spans="1:256" x14ac:dyDescent="0.3">
      <c r="A14" s="17"/>
      <c r="B14" s="29" t="s">
        <v>8</v>
      </c>
      <c r="C14" s="14"/>
      <c r="D14" s="14"/>
      <c r="E14" s="15"/>
      <c r="F14" s="50"/>
    </row>
    <row r="15" spans="1:256" x14ac:dyDescent="0.3">
      <c r="A15" s="21"/>
      <c r="B15" s="22"/>
      <c r="C15" s="23"/>
      <c r="D15" s="23"/>
      <c r="E15" s="24"/>
      <c r="F15" s="24"/>
    </row>
  </sheetData>
  <mergeCells count="1">
    <mergeCell ref="B2:F2"/>
  </mergeCells>
  <pageMargins left="0.39370078740157483" right="0.23622047244094491" top="1.3779527559055118" bottom="0.94488188976377963" header="0.39370078740157483" footer="0.39370078740157483"/>
  <pageSetup paperSize="9" orientation="portrait" r:id="rId1"/>
  <headerFooter>
    <oddHeader>&amp;L&amp;9MJC VOUTE K - RENOVATION ENERGETIQUE
74400 Chamonix Mont Blanc&amp;C&amp;10
Lot 13 - Chauffage Rafraichissement Ventilation Plomberie Sanitaire
&amp;A&amp;R&amp;9PAGE : &amp;P/&amp;N</oddHeader>
    <oddFooter>&amp;L&amp;8&amp;G&amp;C&amp;"Futura Lt BT,Light"&amp;10 &amp;R&amp;"Futura Lt BT,Light Gras"&amp;10Double CEnS&amp;"Futura Lt BT,Light"
57 rue des gorges de la Frasse - 74700 SALLANCHES
04.50.21.80.10 - contact@double-cens.com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6D7EB8B938D488A424A8D369C03F7" ma:contentTypeVersion="13" ma:contentTypeDescription="Crée un document." ma:contentTypeScope="" ma:versionID="4d6d0761a069b50411195020bfcd03c7">
  <xsd:schema xmlns:xsd="http://www.w3.org/2001/XMLSchema" xmlns:xs="http://www.w3.org/2001/XMLSchema" xmlns:p="http://schemas.microsoft.com/office/2006/metadata/properties" xmlns:ns2="4d377fce-2ee8-4eb9-bdb2-6b9de08f1695" xmlns:ns3="4c787d75-20e0-4a41-9d5e-71ada98eb00c" targetNamespace="http://schemas.microsoft.com/office/2006/metadata/properties" ma:root="true" ma:fieldsID="a98aadc03f5c1258b300981ec83a9457" ns2:_="" ns3:_="">
    <xsd:import namespace="4d377fce-2ee8-4eb9-bdb2-6b9de08f1695"/>
    <xsd:import namespace="4c787d75-20e0-4a41-9d5e-71ada98eb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77fce-2ee8-4eb9-bdb2-6b9de08f1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92ecd66-b046-4ff4-a666-014b5553a2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87d75-20e0-4a41-9d5e-71ada98eb0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a06d94-a837-4616-8016-e6650262a4c4}" ma:internalName="TaxCatchAll" ma:showField="CatchAllData" ma:web="4c787d75-20e0-4a41-9d5e-71ada98eb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787d75-20e0-4a41-9d5e-71ada98eb00c" xsi:nil="true"/>
    <lcf76f155ced4ddcb4097134ff3c332f xmlns="4d377fce-2ee8-4eb9-bdb2-6b9de08f16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F21244-304B-4C23-8F4A-D1A89AFE481B}"/>
</file>

<file path=customXml/itemProps2.xml><?xml version="1.0" encoding="utf-8"?>
<ds:datastoreItem xmlns:ds="http://schemas.openxmlformats.org/officeDocument/2006/customXml" ds:itemID="{1F6B9472-C34C-4A31-A85D-3D58ED78F383}"/>
</file>

<file path=customXml/itemProps3.xml><?xml version="1.0" encoding="utf-8"?>
<ds:datastoreItem xmlns:ds="http://schemas.openxmlformats.org/officeDocument/2006/customXml" ds:itemID="{30B61074-6908-4A27-977C-662F3F0546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PLOMBERIE SANITAIRE</vt:lpstr>
      <vt:lpstr>VENTILATION</vt:lpstr>
      <vt:lpstr>RECAPITULATIF</vt:lpstr>
      <vt:lpstr>'PLOMBERIE SANITAIRE'!Impression_des_titres</vt:lpstr>
      <vt:lpstr>RECAPITULATIF!Impression_des_titres</vt:lpstr>
      <vt:lpstr>VENTILATION!Impression_des_titres</vt:lpstr>
      <vt:lpstr>VENTILATION!Zone_d_impression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PBL PBL</dc:creator>
  <cp:lastModifiedBy>Stephane Sabiron</cp:lastModifiedBy>
  <cp:revision>17</cp:revision>
  <cp:lastPrinted>2026-02-10T16:29:23Z</cp:lastPrinted>
  <dcterms:created xsi:type="dcterms:W3CDTF">2009-09-01T09:34:28Z</dcterms:created>
  <dcterms:modified xsi:type="dcterms:W3CDTF">2026-02-10T16:29:33Z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0x0101006336D7EB8B938D488A424A8D369C03F7</vt:lpwstr>
  </property>
</Properties>
</file>